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https://vst1-my.sharepoint.com/personal/lkuklierius_miestogijos_lt/Documents/Documents/Rimutė - PL-150_26 Šilumos skaitiklių remonto paslaugų pirkimas/Pirkimo dokumentai/"/>
    </mc:Choice>
  </mc:AlternateContent>
  <xr:revisionPtr revIDLastSave="5" documentId="8_{1B59F18E-04DE-421C-83FD-4B5378FB7130}" xr6:coauthVersionLast="47" xr6:coauthVersionMax="47" xr10:uidLastSave="{365CE76B-D391-4380-8760-66F70DF78B12}"/>
  <bookViews>
    <workbookView xWindow="-108" yWindow="-108" windowWidth="23256" windowHeight="12456" xr2:uid="{00000000-000D-0000-FFFF-FFFF00000000}"/>
  </bookViews>
  <sheets>
    <sheet name="Gedimai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38" i="2" l="1"/>
  <c r="D37" i="2"/>
  <c r="N37" i="2" l="1"/>
  <c r="K37" i="2"/>
  <c r="H37" i="2"/>
  <c r="E37" i="2"/>
  <c r="B37" i="2"/>
  <c r="J36" i="2"/>
  <c r="M35" i="2"/>
  <c r="J35" i="2"/>
  <c r="G35" i="2"/>
  <c r="M34" i="2"/>
  <c r="J34" i="2"/>
  <c r="G34" i="2"/>
  <c r="M33" i="2"/>
  <c r="J33" i="2"/>
  <c r="G33" i="2"/>
  <c r="J32" i="2"/>
  <c r="P31" i="2"/>
  <c r="G31" i="2"/>
  <c r="D31" i="2"/>
  <c r="P30" i="2"/>
  <c r="G30" i="2"/>
  <c r="D30" i="2"/>
  <c r="P29" i="2"/>
  <c r="J29" i="2"/>
  <c r="N20" i="2"/>
  <c r="K20" i="2"/>
  <c r="H20" i="2"/>
  <c r="E20" i="2"/>
  <c r="B20" i="2"/>
  <c r="J19" i="2"/>
  <c r="J18" i="2"/>
  <c r="D18" i="2"/>
  <c r="J17" i="2"/>
  <c r="D17" i="2"/>
  <c r="J16" i="2"/>
  <c r="D16" i="2"/>
  <c r="J15" i="2"/>
  <c r="D15" i="2"/>
  <c r="P14" i="2"/>
  <c r="M14" i="2"/>
  <c r="J14" i="2"/>
  <c r="G14" i="2"/>
  <c r="D14" i="2"/>
  <c r="P13" i="2"/>
  <c r="M13" i="2"/>
  <c r="J13" i="2"/>
  <c r="G13" i="2"/>
  <c r="D13" i="2"/>
  <c r="P12" i="2"/>
  <c r="M12" i="2"/>
  <c r="J12" i="2"/>
  <c r="D12" i="2"/>
  <c r="P37" i="2" l="1"/>
  <c r="M37" i="2"/>
  <c r="J20" i="2"/>
  <c r="J37" i="2"/>
  <c r="G37" i="2"/>
  <c r="P20" i="2"/>
  <c r="M20" i="2"/>
  <c r="G20" i="2"/>
  <c r="D20" i="2"/>
  <c r="B21" i="2" l="1"/>
  <c r="B40" i="2" l="1"/>
</calcChain>
</file>

<file path=xl/sharedStrings.xml><?xml version="1.0" encoding="utf-8"?>
<sst xmlns="http://schemas.openxmlformats.org/spreadsheetml/2006/main" count="72" uniqueCount="35">
  <si>
    <t>Viso:</t>
  </si>
  <si>
    <t>1 lentelė</t>
  </si>
  <si>
    <t>Maitinimo elementų keitimas</t>
  </si>
  <si>
    <t>Skaitiklio rodmenų nuskaitymo funkcijos gedimo šalinimas</t>
  </si>
  <si>
    <t>Kiekis vnt.</t>
  </si>
  <si>
    <t>Įkainis EUR be PVM</t>
  </si>
  <si>
    <t>Viso kaina, EUR be PVM</t>
  </si>
  <si>
    <t>Skaičiuotuvas SKS-3</t>
  </si>
  <si>
    <t>Srauto jutiklis 2WR7          DN15, DN20, DN25</t>
  </si>
  <si>
    <t>Srauto jutiklis SDU-1L DN25, DN32, DN40, DN50, DN65</t>
  </si>
  <si>
    <t>Srauto jutiklis Sono2500CT arba Sharky VMC-087 DN32, DN40, DN50, DN65</t>
  </si>
  <si>
    <t>2 lentelė</t>
  </si>
  <si>
    <t>Pažeistų skaičiuotuvų korpusų keitimas</t>
  </si>
  <si>
    <t>Skaičiuotuvo modifikacijos perprogramavimas</t>
  </si>
  <si>
    <t>Srauto jutiklis SDU-3        DN15, DN20</t>
  </si>
  <si>
    <t>Skaičiuotuvo ar srauto jutiklio elektronikos bloko smulkus remontas</t>
  </si>
  <si>
    <t>Skaičiuotuvo ar srauto jutiklio elektroninės plokštės keitimas</t>
  </si>
  <si>
    <t>Srauto jutiklis, SDU-3             DN15, DN20</t>
  </si>
  <si>
    <t>Srauto jutiklis Qalcosonic flow 2,  Qalcosonic F2, DN15, DN20, DN25, DN32, DN40, DN50, DN65</t>
  </si>
  <si>
    <t>Šilumos skaitiklio skaičiuotuvo ir srauto jutiklio tipas pagal DN</t>
  </si>
  <si>
    <t>Skaičiuotuvo programos perrašymas</t>
  </si>
  <si>
    <t>Srauto jutiklio smulkus remontas (kalibravimas, laidų remontas, tarpinių keitimas)</t>
  </si>
  <si>
    <t>Pažeistų srauto jutiklio elektronikos bloko korpusų keitimas</t>
  </si>
  <si>
    <t>Preliminarios šilumos skaitiklių remonto paslaugų apimtys pagal skaitiklių tipus ir diametrus (preliminarūs kiekiai) ir gedimų pobūdis</t>
  </si>
  <si>
    <t>Skaičiuotuvas Qalcomet     Heat 1 arba Qalcomet E1</t>
  </si>
  <si>
    <t>Skaitiklis SKM-1                   DN20, DN25, DN32, DN50, DN80, DN100, DN150</t>
  </si>
  <si>
    <t>Temperatūros jutiklių keitimas (PL tipo, Pt500)</t>
  </si>
  <si>
    <t>Skaitiklio remonto paslaugų pavadinimas ir preliminarus kiekis, (vnt.)</t>
  </si>
  <si>
    <t>2. Nurodomas įkainis už  mato vnt., įkainiai EUR be PVM ir Viso kaina EUR be PVM turi būti pateikiama 2 (dviejų) skaičių po kablelio tikslumu</t>
  </si>
  <si>
    <t>1 lentelės Viso kaina EUR be PVM:</t>
  </si>
  <si>
    <t>2 lentelės Viso kaina EUR be PVM:</t>
  </si>
  <si>
    <t>Pasiūlymo kaina EUR be PVM</t>
  </si>
  <si>
    <t xml:space="preserve">1. Tiekėjas privalo užpildyti visas geltonai pažymėtas celes. Negalima įtraukti naujų eilučių ar stulpelių. Tiekėjo pasiūlymas, kuriame nebus užpildyti visi privalomi laukai (geltonai pažymėtos celės), bus atmestas.
</t>
  </si>
  <si>
    <t xml:space="preserve"> 3. Tiekėjas rausvai pažymėtų celių pildyti neturi</t>
  </si>
  <si>
    <r>
      <rPr>
        <b/>
        <sz val="11"/>
        <rFont val="Calibri"/>
        <family val="2"/>
        <charset val="186"/>
        <scheme val="minor"/>
      </rPr>
      <t>Techninės specifikacijos</t>
    </r>
    <r>
      <rPr>
        <b/>
        <sz val="11"/>
        <color rgb="FF000000"/>
        <rFont val="Calibri"/>
        <family val="2"/>
        <charset val="186"/>
        <scheme val="minor"/>
      </rPr>
      <t xml:space="preserve"> 1 priedas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</si>
</sst>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86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0000"/>
      <name val="Calibri"/>
      <family val="2"/>
      <charset val="186"/>
      <scheme val="minor"/>
    </font>
    <font>
      <b/>
      <sz val="11"/>
      <color rgb="FFFF0000"/>
      <name val="Calibri"/>
      <family val="2"/>
      <charset val="186"/>
      <scheme val="minor"/>
    </font>
    <font>
      <b/>
      <sz val="11"/>
      <name val="Calibri"/>
      <family val="2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lightUp">
        <bgColor theme="5" tint="0.59999389629810485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2" fontId="1" fillId="0" borderId="0" xfId="0" applyNumberFormat="1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2" fontId="1" fillId="3" borderId="1" xfId="0" applyNumberFormat="1" applyFont="1" applyFill="1" applyBorder="1" applyAlignment="1">
      <alignment horizontal="center" vertical="center"/>
    </xf>
    <xf numFmtId="0" fontId="1" fillId="2" borderId="8" xfId="0" applyFont="1" applyFill="1" applyBorder="1"/>
    <xf numFmtId="0" fontId="4" fillId="0" borderId="0" xfId="0" applyFont="1"/>
    <xf numFmtId="0" fontId="4" fillId="0" borderId="1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/>
    </xf>
    <xf numFmtId="2" fontId="5" fillId="0" borderId="12" xfId="0" applyNumberFormat="1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1" fillId="0" borderId="9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10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4" fillId="0" borderId="0" xfId="0" applyFont="1" applyAlignment="1">
      <alignment horizontal="center"/>
    </xf>
    <xf numFmtId="0" fontId="1" fillId="0" borderId="10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2" fontId="2" fillId="0" borderId="3" xfId="0" applyNumberFormat="1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AB1EFB-27CC-41CB-AC20-05BFDE0292FB}">
  <dimension ref="A1:P41"/>
  <sheetViews>
    <sheetView tabSelected="1" workbookViewId="0"/>
  </sheetViews>
  <sheetFormatPr defaultColWidth="8.88671875" defaultRowHeight="14.4" x14ac:dyDescent="0.3"/>
  <cols>
    <col min="1" max="1" width="30.5546875" style="1" customWidth="1"/>
    <col min="2" max="2" width="6.5546875" style="1" customWidth="1"/>
    <col min="3" max="3" width="7.5546875" style="1" customWidth="1"/>
    <col min="4" max="4" width="8.6640625" style="1" customWidth="1"/>
    <col min="5" max="5" width="5.88671875" style="1" customWidth="1"/>
    <col min="6" max="6" width="8.88671875" style="1"/>
    <col min="7" max="7" width="11.6640625" style="1" customWidth="1"/>
    <col min="8" max="8" width="6" style="1" customWidth="1"/>
    <col min="9" max="9" width="8.88671875" style="1"/>
    <col min="10" max="10" width="9.5546875" style="1" customWidth="1"/>
    <col min="11" max="11" width="6" style="1" customWidth="1"/>
    <col min="12" max="12" width="8.6640625" style="1" customWidth="1"/>
    <col min="13" max="13" width="8" style="1" customWidth="1"/>
    <col min="14" max="14" width="6.5546875" style="1" customWidth="1"/>
    <col min="15" max="15" width="8" style="1" customWidth="1"/>
    <col min="16" max="16" width="10.44140625" style="1" customWidth="1"/>
    <col min="17" max="19" width="8.88671875" style="1"/>
    <col min="20" max="20" width="10.6640625" style="1" customWidth="1"/>
    <col min="21" max="16384" width="8.88671875" style="1"/>
  </cols>
  <sheetData>
    <row r="1" spans="1:16" x14ac:dyDescent="0.3">
      <c r="A1" s="15" t="s">
        <v>34</v>
      </c>
      <c r="B1" s="39" t="s">
        <v>23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</row>
    <row r="3" spans="1:16" ht="33.6" customHeight="1" x14ac:dyDescent="0.3">
      <c r="B3" s="14"/>
      <c r="C3" s="37" t="s">
        <v>32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</row>
    <row r="4" spans="1:16" ht="33.6" customHeight="1" x14ac:dyDescent="0.3">
      <c r="B4" s="14"/>
      <c r="C4" s="40" t="s">
        <v>28</v>
      </c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</row>
    <row r="6" spans="1:16" x14ac:dyDescent="0.3">
      <c r="B6" s="13"/>
      <c r="C6" s="35" t="s">
        <v>33</v>
      </c>
      <c r="D6" s="36"/>
      <c r="E6" s="36"/>
      <c r="F6" s="36"/>
      <c r="G6" s="36"/>
    </row>
    <row r="8" spans="1:16" x14ac:dyDescent="0.3">
      <c r="A8" s="1" t="s">
        <v>1</v>
      </c>
    </row>
    <row r="9" spans="1:16" ht="14.4" customHeight="1" x14ac:dyDescent="0.3">
      <c r="A9" s="28" t="s">
        <v>19</v>
      </c>
      <c r="B9" s="29" t="s">
        <v>27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</row>
    <row r="10" spans="1:16" ht="46.2" customHeight="1" x14ac:dyDescent="0.3">
      <c r="A10" s="28"/>
      <c r="B10" s="30" t="s">
        <v>2</v>
      </c>
      <c r="C10" s="30"/>
      <c r="D10" s="30"/>
      <c r="E10" s="30" t="s">
        <v>26</v>
      </c>
      <c r="F10" s="30"/>
      <c r="G10" s="30"/>
      <c r="H10" s="31" t="s">
        <v>15</v>
      </c>
      <c r="I10" s="31"/>
      <c r="J10" s="31"/>
      <c r="K10" s="31" t="s">
        <v>20</v>
      </c>
      <c r="L10" s="31"/>
      <c r="M10" s="31"/>
      <c r="N10" s="30" t="s">
        <v>3</v>
      </c>
      <c r="O10" s="30"/>
      <c r="P10" s="30"/>
    </row>
    <row r="11" spans="1:16" ht="55.2" customHeight="1" x14ac:dyDescent="0.3">
      <c r="A11" s="28"/>
      <c r="B11" s="2" t="s">
        <v>4</v>
      </c>
      <c r="C11" s="2" t="s">
        <v>5</v>
      </c>
      <c r="D11" s="2" t="s">
        <v>6</v>
      </c>
      <c r="E11" s="2" t="s">
        <v>4</v>
      </c>
      <c r="F11" s="2" t="s">
        <v>5</v>
      </c>
      <c r="G11" s="2" t="s">
        <v>6</v>
      </c>
      <c r="H11" s="2" t="s">
        <v>4</v>
      </c>
      <c r="I11" s="2" t="s">
        <v>5</v>
      </c>
      <c r="J11" s="2" t="s">
        <v>6</v>
      </c>
      <c r="K11" s="2" t="s">
        <v>4</v>
      </c>
      <c r="L11" s="2" t="s">
        <v>5</v>
      </c>
      <c r="M11" s="2" t="s">
        <v>6</v>
      </c>
      <c r="N11" s="2" t="s">
        <v>4</v>
      </c>
      <c r="O11" s="2" t="s">
        <v>5</v>
      </c>
      <c r="P11" s="2" t="s">
        <v>6</v>
      </c>
    </row>
    <row r="12" spans="1:16" ht="43.95" customHeight="1" x14ac:dyDescent="0.3">
      <c r="A12" s="3" t="s">
        <v>25</v>
      </c>
      <c r="B12" s="4">
        <v>10</v>
      </c>
      <c r="C12" s="5"/>
      <c r="D12" s="6">
        <f t="shared" ref="D12:D18" si="0">B12*C12</f>
        <v>0</v>
      </c>
      <c r="E12" s="4">
        <v>0</v>
      </c>
      <c r="F12" s="13"/>
      <c r="G12" s="13"/>
      <c r="H12" s="4">
        <v>20</v>
      </c>
      <c r="I12" s="5"/>
      <c r="J12" s="6">
        <f t="shared" ref="J12:J19" si="1">H12*I12</f>
        <v>0</v>
      </c>
      <c r="K12" s="4">
        <v>5</v>
      </c>
      <c r="L12" s="5"/>
      <c r="M12" s="6">
        <f t="shared" ref="M12:M14" si="2">K12*L12</f>
        <v>0</v>
      </c>
      <c r="N12" s="4">
        <v>5</v>
      </c>
      <c r="O12" s="5"/>
      <c r="P12" s="6">
        <f t="shared" ref="P12:P14" si="3">N12*O12</f>
        <v>0</v>
      </c>
    </row>
    <row r="13" spans="1:16" x14ac:dyDescent="0.3">
      <c r="A13" s="3" t="s">
        <v>7</v>
      </c>
      <c r="B13" s="4">
        <v>1200</v>
      </c>
      <c r="C13" s="5"/>
      <c r="D13" s="6">
        <f t="shared" si="0"/>
        <v>0</v>
      </c>
      <c r="E13" s="4">
        <v>50</v>
      </c>
      <c r="F13" s="5"/>
      <c r="G13" s="6">
        <f t="shared" ref="G13:G14" si="4">E13*F13</f>
        <v>0</v>
      </c>
      <c r="H13" s="4">
        <v>60</v>
      </c>
      <c r="I13" s="5"/>
      <c r="J13" s="6">
        <f t="shared" si="1"/>
        <v>0</v>
      </c>
      <c r="K13" s="4">
        <v>5</v>
      </c>
      <c r="L13" s="5"/>
      <c r="M13" s="6">
        <f t="shared" si="2"/>
        <v>0</v>
      </c>
      <c r="N13" s="4">
        <v>20</v>
      </c>
      <c r="O13" s="5"/>
      <c r="P13" s="6">
        <f t="shared" si="3"/>
        <v>0</v>
      </c>
    </row>
    <row r="14" spans="1:16" ht="28.2" customHeight="1" x14ac:dyDescent="0.3">
      <c r="A14" s="3" t="s">
        <v>24</v>
      </c>
      <c r="B14" s="4">
        <v>300</v>
      </c>
      <c r="C14" s="5"/>
      <c r="D14" s="6">
        <f t="shared" si="0"/>
        <v>0</v>
      </c>
      <c r="E14" s="4">
        <v>30</v>
      </c>
      <c r="F14" s="5"/>
      <c r="G14" s="6">
        <f t="shared" si="4"/>
        <v>0</v>
      </c>
      <c r="H14" s="4">
        <v>30</v>
      </c>
      <c r="I14" s="5"/>
      <c r="J14" s="6">
        <f t="shared" si="1"/>
        <v>0</v>
      </c>
      <c r="K14" s="4">
        <v>5</v>
      </c>
      <c r="L14" s="5"/>
      <c r="M14" s="6">
        <f t="shared" si="2"/>
        <v>0</v>
      </c>
      <c r="N14" s="4">
        <v>15</v>
      </c>
      <c r="O14" s="5"/>
      <c r="P14" s="6">
        <f t="shared" si="3"/>
        <v>0</v>
      </c>
    </row>
    <row r="15" spans="1:16" ht="28.95" customHeight="1" x14ac:dyDescent="0.3">
      <c r="A15" s="3" t="s">
        <v>8</v>
      </c>
      <c r="B15" s="4">
        <v>20</v>
      </c>
      <c r="C15" s="5"/>
      <c r="D15" s="6">
        <f t="shared" si="0"/>
        <v>0</v>
      </c>
      <c r="E15" s="4">
        <v>0</v>
      </c>
      <c r="F15" s="13"/>
      <c r="G15" s="13"/>
      <c r="H15" s="4">
        <v>10</v>
      </c>
      <c r="I15" s="5"/>
      <c r="J15" s="6">
        <f t="shared" si="1"/>
        <v>0</v>
      </c>
      <c r="K15" s="4">
        <v>0</v>
      </c>
      <c r="L15" s="13"/>
      <c r="M15" s="13"/>
      <c r="N15" s="4">
        <v>0</v>
      </c>
      <c r="O15" s="13"/>
      <c r="P15" s="13"/>
    </row>
    <row r="16" spans="1:16" ht="28.95" customHeight="1" x14ac:dyDescent="0.3">
      <c r="A16" s="3" t="s">
        <v>17</v>
      </c>
      <c r="B16" s="4">
        <v>20</v>
      </c>
      <c r="C16" s="5"/>
      <c r="D16" s="6">
        <f t="shared" si="0"/>
        <v>0</v>
      </c>
      <c r="E16" s="4">
        <v>0</v>
      </c>
      <c r="F16" s="13"/>
      <c r="G16" s="13"/>
      <c r="H16" s="4">
        <v>20</v>
      </c>
      <c r="I16" s="5"/>
      <c r="J16" s="6">
        <f t="shared" si="1"/>
        <v>0</v>
      </c>
      <c r="K16" s="4">
        <v>0</v>
      </c>
      <c r="L16" s="13"/>
      <c r="M16" s="13"/>
      <c r="N16" s="4">
        <v>0</v>
      </c>
      <c r="O16" s="13"/>
      <c r="P16" s="13"/>
    </row>
    <row r="17" spans="1:16" ht="29.4" customHeight="1" x14ac:dyDescent="0.3">
      <c r="A17" s="3" t="s">
        <v>9</v>
      </c>
      <c r="B17" s="4">
        <v>50</v>
      </c>
      <c r="C17" s="5"/>
      <c r="D17" s="6">
        <f t="shared" si="0"/>
        <v>0</v>
      </c>
      <c r="E17" s="4">
        <v>0</v>
      </c>
      <c r="F17" s="13"/>
      <c r="G17" s="13"/>
      <c r="H17" s="4">
        <v>40</v>
      </c>
      <c r="I17" s="5"/>
      <c r="J17" s="6">
        <f t="shared" si="1"/>
        <v>0</v>
      </c>
      <c r="K17" s="4">
        <v>0</v>
      </c>
      <c r="L17" s="13"/>
      <c r="M17" s="13"/>
      <c r="N17" s="4">
        <v>0</v>
      </c>
      <c r="O17" s="13"/>
      <c r="P17" s="13"/>
    </row>
    <row r="18" spans="1:16" ht="55.2" customHeight="1" x14ac:dyDescent="0.3">
      <c r="A18" s="3" t="s">
        <v>18</v>
      </c>
      <c r="B18" s="4">
        <v>20</v>
      </c>
      <c r="C18" s="5"/>
      <c r="D18" s="6">
        <f t="shared" si="0"/>
        <v>0</v>
      </c>
      <c r="E18" s="4">
        <v>0</v>
      </c>
      <c r="F18" s="13"/>
      <c r="G18" s="13"/>
      <c r="H18" s="4">
        <v>20</v>
      </c>
      <c r="I18" s="5"/>
      <c r="J18" s="6">
        <f t="shared" si="1"/>
        <v>0</v>
      </c>
      <c r="K18" s="4">
        <v>0</v>
      </c>
      <c r="L18" s="13"/>
      <c r="M18" s="13"/>
      <c r="N18" s="4">
        <v>0</v>
      </c>
      <c r="O18" s="13"/>
      <c r="P18" s="13"/>
    </row>
    <row r="19" spans="1:16" ht="43.2" customHeight="1" x14ac:dyDescent="0.3">
      <c r="A19" s="3" t="s">
        <v>10</v>
      </c>
      <c r="B19" s="4">
        <v>0</v>
      </c>
      <c r="C19" s="13"/>
      <c r="D19" s="13"/>
      <c r="E19" s="4">
        <v>0</v>
      </c>
      <c r="F19" s="13"/>
      <c r="G19" s="13"/>
      <c r="H19" s="4">
        <v>20</v>
      </c>
      <c r="I19" s="5"/>
      <c r="J19" s="6">
        <f t="shared" si="1"/>
        <v>0</v>
      </c>
      <c r="K19" s="4">
        <v>0</v>
      </c>
      <c r="L19" s="13"/>
      <c r="M19" s="13"/>
      <c r="N19" s="4">
        <v>0</v>
      </c>
      <c r="O19" s="13"/>
      <c r="P19" s="13"/>
    </row>
    <row r="20" spans="1:16" x14ac:dyDescent="0.3">
      <c r="A20" s="3" t="s">
        <v>0</v>
      </c>
      <c r="B20" s="7">
        <f>SUM(B12:B19)</f>
        <v>1620</v>
      </c>
      <c r="C20" s="8"/>
      <c r="D20" s="8">
        <f>SUM(D12:D19)</f>
        <v>0</v>
      </c>
      <c r="E20" s="7">
        <f>SUM(E12:E19)</f>
        <v>80</v>
      </c>
      <c r="F20" s="8"/>
      <c r="G20" s="8">
        <f>SUM(G12:G19)</f>
        <v>0</v>
      </c>
      <c r="H20" s="7">
        <f>SUM(H12:H19)</f>
        <v>220</v>
      </c>
      <c r="I20" s="8"/>
      <c r="J20" s="8">
        <f>SUM(J12:J19)</f>
        <v>0</v>
      </c>
      <c r="K20" s="7">
        <f>SUM(K12:K19)</f>
        <v>15</v>
      </c>
      <c r="L20" s="8"/>
      <c r="M20" s="8">
        <f>SUM(M12:M19)</f>
        <v>0</v>
      </c>
      <c r="N20" s="7">
        <f>SUM(N12:N19)</f>
        <v>40</v>
      </c>
      <c r="O20" s="8"/>
      <c r="P20" s="8">
        <f>SUM(P12:P19)</f>
        <v>0</v>
      </c>
    </row>
    <row r="21" spans="1:16" ht="13.8" customHeight="1" x14ac:dyDescent="0.3">
      <c r="A21" s="16" t="s">
        <v>29</v>
      </c>
      <c r="B21" s="45">
        <f>D20+G20+J20+M20+P20</f>
        <v>0</v>
      </c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</row>
    <row r="22" spans="1:16" x14ac:dyDescent="0.3">
      <c r="A22" s="9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</row>
    <row r="23" spans="1:16" x14ac:dyDescent="0.3">
      <c r="A23" s="9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</row>
    <row r="24" spans="1:16" x14ac:dyDescent="0.3">
      <c r="A24" s="9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</row>
    <row r="25" spans="1:16" x14ac:dyDescent="0.3">
      <c r="A25" s="18" t="s">
        <v>11</v>
      </c>
    </row>
    <row r="26" spans="1:16" ht="14.4" customHeight="1" x14ac:dyDescent="0.3">
      <c r="A26" s="19" t="s">
        <v>19</v>
      </c>
      <c r="B26" s="46" t="s">
        <v>27</v>
      </c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8"/>
    </row>
    <row r="27" spans="1:16" ht="62.4" customHeight="1" x14ac:dyDescent="0.3">
      <c r="A27" s="20"/>
      <c r="B27" s="25" t="s">
        <v>12</v>
      </c>
      <c r="C27" s="26"/>
      <c r="D27" s="27"/>
      <c r="E27" s="25" t="s">
        <v>16</v>
      </c>
      <c r="F27" s="26"/>
      <c r="G27" s="27"/>
      <c r="H27" s="25" t="s">
        <v>21</v>
      </c>
      <c r="I27" s="26"/>
      <c r="J27" s="27"/>
      <c r="K27" s="25" t="s">
        <v>22</v>
      </c>
      <c r="L27" s="26"/>
      <c r="M27" s="27"/>
      <c r="N27" s="22" t="s">
        <v>13</v>
      </c>
      <c r="O27" s="23"/>
      <c r="P27" s="24"/>
    </row>
    <row r="28" spans="1:16" ht="55.2" customHeight="1" x14ac:dyDescent="0.3">
      <c r="A28" s="21"/>
      <c r="B28" s="2" t="s">
        <v>4</v>
      </c>
      <c r="C28" s="2" t="s">
        <v>5</v>
      </c>
      <c r="D28" s="2" t="s">
        <v>6</v>
      </c>
      <c r="E28" s="2" t="s">
        <v>4</v>
      </c>
      <c r="F28" s="2" t="s">
        <v>5</v>
      </c>
      <c r="G28" s="2" t="s">
        <v>6</v>
      </c>
      <c r="H28" s="2" t="s">
        <v>4</v>
      </c>
      <c r="I28" s="2" t="s">
        <v>5</v>
      </c>
      <c r="J28" s="2" t="s">
        <v>6</v>
      </c>
      <c r="K28" s="2" t="s">
        <v>4</v>
      </c>
      <c r="L28" s="2" t="s">
        <v>5</v>
      </c>
      <c r="M28" s="2" t="s">
        <v>6</v>
      </c>
      <c r="N28" s="2" t="s">
        <v>4</v>
      </c>
      <c r="O28" s="2" t="s">
        <v>5</v>
      </c>
      <c r="P28" s="2" t="s">
        <v>6</v>
      </c>
    </row>
    <row r="29" spans="1:16" ht="44.4" customHeight="1" x14ac:dyDescent="0.3">
      <c r="A29" s="3" t="s">
        <v>25</v>
      </c>
      <c r="B29" s="4">
        <v>0</v>
      </c>
      <c r="C29" s="13"/>
      <c r="D29" s="13"/>
      <c r="E29" s="4">
        <v>0</v>
      </c>
      <c r="F29" s="13"/>
      <c r="G29" s="13"/>
      <c r="H29" s="4">
        <v>30</v>
      </c>
      <c r="I29" s="12"/>
      <c r="J29" s="6">
        <f t="shared" ref="J29:J36" si="5">H29*I29</f>
        <v>0</v>
      </c>
      <c r="K29" s="4">
        <v>0</v>
      </c>
      <c r="L29" s="13"/>
      <c r="M29" s="13"/>
      <c r="N29" s="4">
        <v>5</v>
      </c>
      <c r="O29" s="11"/>
      <c r="P29" s="6">
        <f t="shared" ref="P29:P31" si="6">N29*O29</f>
        <v>0</v>
      </c>
    </row>
    <row r="30" spans="1:16" x14ac:dyDescent="0.3">
      <c r="A30" s="3" t="s">
        <v>7</v>
      </c>
      <c r="B30" s="4">
        <v>150</v>
      </c>
      <c r="C30" s="11"/>
      <c r="D30" s="6">
        <f t="shared" ref="D30:D31" si="7">B30*C30</f>
        <v>0</v>
      </c>
      <c r="E30" s="4">
        <v>50</v>
      </c>
      <c r="F30" s="11"/>
      <c r="G30" s="6">
        <f t="shared" ref="G30:G35" si="8">E30*F30</f>
        <v>0</v>
      </c>
      <c r="H30" s="4">
        <v>0</v>
      </c>
      <c r="I30" s="13"/>
      <c r="J30" s="13"/>
      <c r="K30" s="4">
        <v>0</v>
      </c>
      <c r="L30" s="13"/>
      <c r="M30" s="13"/>
      <c r="N30" s="4">
        <v>5</v>
      </c>
      <c r="O30" s="11"/>
      <c r="P30" s="6">
        <f t="shared" si="6"/>
        <v>0</v>
      </c>
    </row>
    <row r="31" spans="1:16" ht="29.4" customHeight="1" x14ac:dyDescent="0.3">
      <c r="A31" s="3" t="s">
        <v>24</v>
      </c>
      <c r="B31" s="4">
        <v>40</v>
      </c>
      <c r="C31" s="11"/>
      <c r="D31" s="6">
        <f t="shared" si="7"/>
        <v>0</v>
      </c>
      <c r="E31" s="4">
        <v>40</v>
      </c>
      <c r="F31" s="11"/>
      <c r="G31" s="6">
        <f t="shared" si="8"/>
        <v>0</v>
      </c>
      <c r="H31" s="4">
        <v>0</v>
      </c>
      <c r="I31" s="13"/>
      <c r="J31" s="13"/>
      <c r="K31" s="4">
        <v>0</v>
      </c>
      <c r="L31" s="13"/>
      <c r="M31" s="13"/>
      <c r="N31" s="4">
        <v>5</v>
      </c>
      <c r="O31" s="11"/>
      <c r="P31" s="6">
        <f t="shared" si="6"/>
        <v>0</v>
      </c>
    </row>
    <row r="32" spans="1:16" ht="28.8" x14ac:dyDescent="0.3">
      <c r="A32" s="3" t="s">
        <v>8</v>
      </c>
      <c r="B32" s="4">
        <v>0</v>
      </c>
      <c r="C32" s="13"/>
      <c r="D32" s="13"/>
      <c r="E32" s="4">
        <v>0</v>
      </c>
      <c r="F32" s="13"/>
      <c r="G32" s="13"/>
      <c r="H32" s="4">
        <v>50</v>
      </c>
      <c r="I32" s="12"/>
      <c r="J32" s="6">
        <f t="shared" si="5"/>
        <v>0</v>
      </c>
      <c r="K32" s="4">
        <v>0</v>
      </c>
      <c r="L32" s="13"/>
      <c r="M32" s="13"/>
      <c r="N32" s="4">
        <v>0</v>
      </c>
      <c r="O32" s="13"/>
      <c r="P32" s="13"/>
    </row>
    <row r="33" spans="1:16" ht="30" customHeight="1" x14ac:dyDescent="0.3">
      <c r="A33" s="3" t="s">
        <v>14</v>
      </c>
      <c r="B33" s="4">
        <v>0</v>
      </c>
      <c r="C33" s="13"/>
      <c r="D33" s="13"/>
      <c r="E33" s="4">
        <v>10</v>
      </c>
      <c r="F33" s="11"/>
      <c r="G33" s="6">
        <f t="shared" si="8"/>
        <v>0</v>
      </c>
      <c r="H33" s="4">
        <v>60</v>
      </c>
      <c r="I33" s="12"/>
      <c r="J33" s="6">
        <f t="shared" si="5"/>
        <v>0</v>
      </c>
      <c r="K33" s="4">
        <v>25</v>
      </c>
      <c r="L33" s="11"/>
      <c r="M33" s="6">
        <f t="shared" ref="M33:M35" si="9">K33*L33</f>
        <v>0</v>
      </c>
      <c r="N33" s="4">
        <v>0</v>
      </c>
      <c r="O33" s="13"/>
      <c r="P33" s="13"/>
    </row>
    <row r="34" spans="1:16" ht="29.4" customHeight="1" x14ac:dyDescent="0.3">
      <c r="A34" s="3" t="s">
        <v>9</v>
      </c>
      <c r="B34" s="4">
        <v>0</v>
      </c>
      <c r="C34" s="13"/>
      <c r="D34" s="13"/>
      <c r="E34" s="4">
        <v>25</v>
      </c>
      <c r="F34" s="11"/>
      <c r="G34" s="6">
        <f t="shared" si="8"/>
        <v>0</v>
      </c>
      <c r="H34" s="4">
        <v>80</v>
      </c>
      <c r="I34" s="12"/>
      <c r="J34" s="6">
        <f t="shared" si="5"/>
        <v>0</v>
      </c>
      <c r="K34" s="4">
        <v>50</v>
      </c>
      <c r="L34" s="11"/>
      <c r="M34" s="6">
        <f t="shared" si="9"/>
        <v>0</v>
      </c>
      <c r="N34" s="4">
        <v>0</v>
      </c>
      <c r="O34" s="13"/>
      <c r="P34" s="13"/>
    </row>
    <row r="35" spans="1:16" ht="55.95" customHeight="1" x14ac:dyDescent="0.3">
      <c r="A35" s="3" t="s">
        <v>18</v>
      </c>
      <c r="B35" s="4">
        <v>0</v>
      </c>
      <c r="C35" s="13"/>
      <c r="D35" s="13"/>
      <c r="E35" s="4">
        <v>20</v>
      </c>
      <c r="F35" s="11"/>
      <c r="G35" s="6">
        <f t="shared" si="8"/>
        <v>0</v>
      </c>
      <c r="H35" s="4">
        <v>50</v>
      </c>
      <c r="I35" s="12"/>
      <c r="J35" s="6">
        <f t="shared" si="5"/>
        <v>0</v>
      </c>
      <c r="K35" s="4">
        <v>25</v>
      </c>
      <c r="L35" s="11"/>
      <c r="M35" s="6">
        <f t="shared" si="9"/>
        <v>0</v>
      </c>
      <c r="N35" s="4">
        <v>0</v>
      </c>
      <c r="O35" s="13"/>
      <c r="P35" s="13"/>
    </row>
    <row r="36" spans="1:16" ht="43.2" customHeight="1" x14ac:dyDescent="0.3">
      <c r="A36" s="3" t="s">
        <v>10</v>
      </c>
      <c r="B36" s="4">
        <v>0</v>
      </c>
      <c r="C36" s="13"/>
      <c r="D36" s="13"/>
      <c r="E36" s="4">
        <v>0</v>
      </c>
      <c r="F36" s="13"/>
      <c r="G36" s="13"/>
      <c r="H36" s="4">
        <v>40</v>
      </c>
      <c r="I36" s="12"/>
      <c r="J36" s="6">
        <f t="shared" si="5"/>
        <v>0</v>
      </c>
      <c r="K36" s="4">
        <v>0</v>
      </c>
      <c r="L36" s="13"/>
      <c r="M36" s="13"/>
      <c r="N36" s="4">
        <v>0</v>
      </c>
      <c r="O36" s="13"/>
      <c r="P36" s="13"/>
    </row>
    <row r="37" spans="1:16" x14ac:dyDescent="0.3">
      <c r="A37" s="3" t="s">
        <v>0</v>
      </c>
      <c r="B37" s="7">
        <f>SUM(B29:B36)</f>
        <v>190</v>
      </c>
      <c r="C37" s="7"/>
      <c r="D37" s="7">
        <f>SUM(D29:D36)</f>
        <v>0</v>
      </c>
      <c r="E37" s="7">
        <f>SUM(E29:E36)</f>
        <v>145</v>
      </c>
      <c r="F37" s="7"/>
      <c r="G37" s="7">
        <f>SUM(G29:G36)</f>
        <v>0</v>
      </c>
      <c r="H37" s="7">
        <f>SUM(H29:H36)</f>
        <v>310</v>
      </c>
      <c r="I37" s="7"/>
      <c r="J37" s="7">
        <f>SUM(J29:J36)</f>
        <v>0</v>
      </c>
      <c r="K37" s="7">
        <f>SUM(K29:K36)</f>
        <v>100</v>
      </c>
      <c r="L37" s="7"/>
      <c r="M37" s="7">
        <f>SUM(M29:M36)</f>
        <v>0</v>
      </c>
      <c r="N37" s="7">
        <f>SUM(N29:N36)</f>
        <v>15</v>
      </c>
      <c r="O37" s="7"/>
      <c r="P37" s="7">
        <f>SUM(P29:P36)</f>
        <v>0</v>
      </c>
    </row>
    <row r="38" spans="1:16" x14ac:dyDescent="0.3">
      <c r="A38" s="16" t="s">
        <v>30</v>
      </c>
      <c r="B38" s="42">
        <f>D37+J37+G37+M37+P37</f>
        <v>0</v>
      </c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4"/>
    </row>
    <row r="39" spans="1:16" x14ac:dyDescent="0.3">
      <c r="A39" s="9"/>
    </row>
    <row r="40" spans="1:16" x14ac:dyDescent="0.3">
      <c r="A40" s="17" t="s">
        <v>31</v>
      </c>
      <c r="B40" s="32">
        <f>SUM(B21+B38)</f>
        <v>0</v>
      </c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4"/>
    </row>
    <row r="41" spans="1:16" x14ac:dyDescent="0.3">
      <c r="A41" s="9"/>
    </row>
  </sheetData>
  <mergeCells count="21">
    <mergeCell ref="B40:P40"/>
    <mergeCell ref="C6:G6"/>
    <mergeCell ref="C3:O3"/>
    <mergeCell ref="B1:P1"/>
    <mergeCell ref="C4:O4"/>
    <mergeCell ref="B38:P38"/>
    <mergeCell ref="B21:P21"/>
    <mergeCell ref="B26:P26"/>
    <mergeCell ref="A9:A11"/>
    <mergeCell ref="B9:P9"/>
    <mergeCell ref="B10:D10"/>
    <mergeCell ref="E10:G10"/>
    <mergeCell ref="H10:J10"/>
    <mergeCell ref="K10:M10"/>
    <mergeCell ref="N10:P10"/>
    <mergeCell ref="A26:A28"/>
    <mergeCell ref="N27:P27"/>
    <mergeCell ref="K27:M27"/>
    <mergeCell ref="H27:J27"/>
    <mergeCell ref="E27:G27"/>
    <mergeCell ref="B27:D27"/>
  </mergeCells>
  <pageMargins left="0.11811023622047245" right="0.11811023622047245" top="0.35433070866141736" bottom="0.35433070866141736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Gedimai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Audronis BEIGA</dc:creator>
  <cp:lastModifiedBy>Laimis Kuklierius</cp:lastModifiedBy>
  <cp:lastPrinted>2024-01-24T15:58:01Z</cp:lastPrinted>
  <dcterms:created xsi:type="dcterms:W3CDTF">2017-05-23T05:05:17Z</dcterms:created>
  <dcterms:modified xsi:type="dcterms:W3CDTF">2026-02-23T07:41:23Z</dcterms:modified>
</cp:coreProperties>
</file>